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555" yWindow="330" windowWidth="19440" windowHeight="9630"/>
  </bookViews>
  <sheets>
    <sheet name="Шаблон расчета_Прибыль" sheetId="2" r:id="rId1"/>
  </sheets>
  <definedNames>
    <definedName name="_xlnm.Print_Area" localSheetId="0">'Шаблон расчета_Прибыль'!$A$1:$AD$15</definedName>
  </definedNames>
  <calcPr calcId="145621"/>
</workbook>
</file>

<file path=xl/calcChain.xml><?xml version="1.0" encoding="utf-8"?>
<calcChain xmlns="http://schemas.openxmlformats.org/spreadsheetml/2006/main">
  <c r="W15" i="2" l="1"/>
  <c r="N15" i="2"/>
  <c r="J15" i="2"/>
  <c r="D15" i="2"/>
  <c r="W14" i="2"/>
  <c r="N14" i="2"/>
  <c r="J14" i="2"/>
  <c r="D14" i="2"/>
  <c r="W13" i="2"/>
  <c r="N13" i="2"/>
  <c r="J13" i="2"/>
  <c r="D13" i="2"/>
  <c r="W12" i="2"/>
  <c r="N12" i="2"/>
  <c r="K12" i="2"/>
  <c r="J12" i="2"/>
  <c r="D12" i="2"/>
  <c r="W11" i="2"/>
  <c r="N11" i="2"/>
  <c r="J11" i="2"/>
  <c r="D11" i="2"/>
  <c r="Q11" i="2" l="1"/>
  <c r="X11" i="2" s="1"/>
  <c r="AA11" i="2" s="1"/>
  <c r="AD11" i="2" s="1"/>
  <c r="Q12" i="2"/>
  <c r="X12" i="2" s="1"/>
  <c r="AA12" i="2" s="1"/>
  <c r="AD12" i="2" s="1"/>
  <c r="Q13" i="2"/>
  <c r="X13" i="2" s="1"/>
  <c r="AA13" i="2" s="1"/>
  <c r="AD13" i="2" s="1"/>
  <c r="Q14" i="2"/>
  <c r="X14" i="2" s="1"/>
  <c r="AA14" i="2" s="1"/>
  <c r="AD14" i="2" s="1"/>
  <c r="Q15" i="2"/>
  <c r="X15" i="2" s="1"/>
  <c r="AA15" i="2" s="1"/>
  <c r="AD15" i="2" s="1"/>
</calcChain>
</file>

<file path=xl/sharedStrings.xml><?xml version="1.0" encoding="utf-8"?>
<sst xmlns="http://schemas.openxmlformats.org/spreadsheetml/2006/main" count="98" uniqueCount="64">
  <si>
    <t>Ожидаемое в текущем году</t>
  </si>
  <si>
    <t>Период</t>
  </si>
  <si>
    <t>Очередной финансовый год n</t>
  </si>
  <si>
    <t>Плановый период n+2</t>
  </si>
  <si>
    <t>Расчет налога на прибыль организаций,  зачисляемый в бюджет Хабаровского края</t>
  </si>
  <si>
    <t>тыс. руб.</t>
  </si>
  <si>
    <t>Итого прогноз поступлений налога на прибыль организаций (Прибыль )</t>
  </si>
  <si>
    <t>%</t>
  </si>
  <si>
    <t>Предыдущий год</t>
  </si>
  <si>
    <r>
      <t xml:space="preserve">Налогооблагаемая прибыль на текущий год. </t>
    </r>
    <r>
      <rPr>
        <b/>
        <sz val="14"/>
        <color rgb="FF000000"/>
        <rFont val="Times New Roman"/>
        <family val="1"/>
        <charset val="204"/>
      </rPr>
      <t>(Vнбосн.)</t>
    </r>
  </si>
  <si>
    <r>
      <t xml:space="preserve">Среднее значение собираемости (за два предыдущих года) </t>
    </r>
    <r>
      <rPr>
        <b/>
        <sz val="16"/>
        <color rgb="FF000000"/>
        <rFont val="Times New Roman"/>
        <family val="1"/>
        <charset val="204"/>
      </rPr>
      <t xml:space="preserve">K соб. </t>
    </r>
  </si>
  <si>
    <r>
      <t xml:space="preserve"> Ожидаемая сумма перерасчетов за год с учетом </t>
    </r>
    <r>
      <rPr>
        <b/>
        <sz val="14"/>
        <color rgb="FF000000"/>
        <rFont val="Times New Roman"/>
        <family val="1"/>
        <charset val="204"/>
      </rPr>
      <t>P перерасчёт</t>
    </r>
    <r>
      <rPr>
        <b/>
        <sz val="9"/>
        <color rgb="FF000000"/>
        <rFont val="Times New Roman"/>
        <family val="1"/>
        <charset val="204"/>
      </rPr>
      <t xml:space="preserve">  (по данным ИФНС)</t>
    </r>
  </si>
  <si>
    <r>
      <t xml:space="preserve">Сумма налога на прибыль организаций, не поступившая в бюджет в связи с предоставлением льгот и преференций, </t>
    </r>
    <r>
      <rPr>
        <b/>
        <sz val="14"/>
        <color rgb="FF000000"/>
        <rFont val="Times New Roman"/>
        <family val="1"/>
        <charset val="204"/>
      </rPr>
      <t>V льгот</t>
    </r>
    <r>
      <rPr>
        <b/>
        <sz val="9"/>
        <color rgb="FF000000"/>
        <rFont val="Times New Roman"/>
        <family val="1"/>
        <charset val="204"/>
      </rPr>
      <t xml:space="preserve"> </t>
    </r>
  </si>
  <si>
    <r>
      <t>Ставка налога,</t>
    </r>
    <r>
      <rPr>
        <b/>
        <sz val="14"/>
        <color rgb="FF000000"/>
        <rFont val="Times New Roman"/>
        <family val="1"/>
        <charset val="204"/>
      </rPr>
      <t xml:space="preserve"> S</t>
    </r>
  </si>
  <si>
    <t>5-ПМ</t>
  </si>
  <si>
    <t>НК РФ</t>
  </si>
  <si>
    <t>1-НМ</t>
  </si>
  <si>
    <t>отчеты</t>
  </si>
  <si>
    <t>2-П Минэконом</t>
  </si>
  <si>
    <r>
      <t xml:space="preserve">Поступления по контрольной работе (среднее значение за 2 предыдущих года по ф.ВП) </t>
    </r>
    <r>
      <rPr>
        <b/>
        <sz val="16"/>
        <color rgb="FF000000"/>
        <rFont val="Times New Roman"/>
        <family val="1"/>
        <charset val="204"/>
      </rPr>
      <t>Кр</t>
    </r>
  </si>
  <si>
    <t>ВП</t>
  </si>
  <si>
    <t>Поступило по контрольной работе за предыдущий год минус 1 год</t>
  </si>
  <si>
    <t xml:space="preserve">Поступило по контрольной работе за предыдущий год </t>
  </si>
  <si>
    <t>коэффициэнт</t>
  </si>
  <si>
    <t>расчетно (гр.5/гр.6)+(гр.7/гр.8)/2</t>
  </si>
  <si>
    <t>данные выборок в ПК АИС-Налог3, ПК СЭОД</t>
  </si>
  <si>
    <t>расчетно гр. 11+гр12/2</t>
  </si>
  <si>
    <t>данные ТНО, НПЛ, выборки ПК АИС Налог3, ПК СЭОД</t>
  </si>
  <si>
    <r>
      <rPr>
        <b/>
        <sz val="12"/>
        <color rgb="FF000000"/>
        <rFont val="Times New Roman"/>
        <family val="1"/>
        <charset val="204"/>
      </rPr>
      <t>F1 -</t>
    </r>
    <r>
      <rPr>
        <b/>
        <sz val="9"/>
        <color rgb="FF000000"/>
        <rFont val="Times New Roman"/>
        <family val="1"/>
        <charset val="204"/>
      </rPr>
      <t xml:space="preserve"> изменение суммы поступлений в связи с изменением состава налогоплательщиков (в результате миграции, перехода на иной режим налогообложения, первичной постановки на учет, прекращением деятельности и т.д.)</t>
    </r>
  </si>
  <si>
    <t>F3 – сумма возвратов по налогу</t>
  </si>
  <si>
    <r>
      <rPr>
        <b/>
        <sz val="12"/>
        <color rgb="FF000000"/>
        <rFont val="Times New Roman"/>
        <family val="1"/>
        <charset val="204"/>
      </rPr>
      <t xml:space="preserve">F2 </t>
    </r>
    <r>
      <rPr>
        <b/>
        <sz val="9"/>
        <color rgb="FF000000"/>
        <rFont val="Times New Roman"/>
        <family val="1"/>
        <charset val="204"/>
      </rPr>
      <t>– сумма поступлений в счет уплаты задолженности</t>
    </r>
  </si>
  <si>
    <t>F4 – сумма налога к доплате на основании представленных уточненных налоговых деклараций</t>
  </si>
  <si>
    <r>
      <t xml:space="preserve">Корректирующая сумма поступлений, </t>
    </r>
    <r>
      <rPr>
        <b/>
        <sz val="20"/>
        <color rgb="FF000000"/>
        <rFont val="Times New Roman"/>
        <family val="1"/>
        <charset val="204"/>
      </rPr>
      <t xml:space="preserve">F </t>
    </r>
  </si>
  <si>
    <t>Fn – иные факторы</t>
  </si>
  <si>
    <t>расчетно гр. 17+гр.18+гр.19+гр.20+гр.21</t>
  </si>
  <si>
    <t>Прибыль основная</t>
  </si>
  <si>
    <t>Прибыль организаций</t>
  </si>
  <si>
    <t>расчетно гр. 23+гр.24+гр.25</t>
  </si>
  <si>
    <r>
      <rPr>
        <b/>
        <sz val="16"/>
        <color rgb="FF000000"/>
        <rFont val="Times New Roman"/>
        <family val="1"/>
        <charset val="204"/>
      </rPr>
      <t xml:space="preserve">F </t>
    </r>
    <r>
      <rPr>
        <b/>
        <sz val="9"/>
        <color rgb="FF000000"/>
        <rFont val="Times New Roman"/>
        <family val="1"/>
        <charset val="204"/>
      </rPr>
      <t>- корректирующая сумма поступлений, учитывающая изменения законодательства о налогах и сборах, а также другие факторы</t>
    </r>
  </si>
  <si>
    <r>
      <rPr>
        <b/>
        <sz val="16"/>
        <color rgb="FF000000"/>
        <rFont val="Times New Roman"/>
        <family val="1"/>
        <charset val="204"/>
      </rPr>
      <t>Прибыль МИ КН</t>
    </r>
    <r>
      <rPr>
        <b/>
        <sz val="9"/>
        <color rgb="FF000000"/>
        <rFont val="Times New Roman"/>
        <family val="1"/>
        <charset val="204"/>
      </rPr>
      <t xml:space="preserve"> – прогноз налога на прибыль организаций, рассчитанный МИ ФНС России по КН</t>
    </r>
  </si>
  <si>
    <t>данные НПЛ, полученные МИ КН</t>
  </si>
  <si>
    <t xml:space="preserve">Налог на прибыль организаций (за исключением консолидированных групп налогоплательщиков), зачисляемый в бюджеты субъектов Российской Федерации
182 1 01 01012 02 0000 110
</t>
  </si>
  <si>
    <t xml:space="preserve">Налог на прибыль организаций консолидированных групп налогоплательщиков, зачисляемый в бюджеты субъектов Российской Федерации
182 1 01 01014 02 0000 110
</t>
  </si>
  <si>
    <t xml:space="preserve">Прибыль КГН= Прибыль МИ КН по КГН                                          </t>
  </si>
  <si>
    <t xml:space="preserve">Налог на прибыль организаций 
182 1 01 01000 00 0000 110
</t>
  </si>
  <si>
    <t xml:space="preserve">Налог на прибыль организаций при выполнении Соглашений о разработке месторождений нефти и газа, расположенных в Дальневосточном федеральном округе, на условиях соглашений о разделе продукции, зачисляемый в бюджеты субъектов Российской Федерации 
182 1 01 01020 02 0000 110
</t>
  </si>
  <si>
    <t>Прибыль СРП</t>
  </si>
  <si>
    <t xml:space="preserve">расчет не производится в связи с отсутствием поступлений и соглашений на территории края </t>
  </si>
  <si>
    <t>расчетно гр. 26+гр.27+гр.28</t>
  </si>
  <si>
    <t>УТВЕРЖДЕНА 
приказом УФНС России по Хабаровскому краю
от «04» февраля 2019 г.
№ 01- 10/038@</t>
  </si>
  <si>
    <t>Приложение № 1</t>
  </si>
  <si>
    <r>
      <t xml:space="preserve">Налогооблагаемая прибыль за предыдущий год (по отчету 5-ПМ - сумма налоговой базы </t>
    </r>
    <r>
      <rPr>
        <b/>
        <sz val="7.2"/>
        <color theme="1"/>
        <rFont val="Times New Roman"/>
        <family val="1"/>
        <charset val="204"/>
      </rPr>
      <t>стр.(1010+1110+1210+1310)</t>
    </r>
  </si>
  <si>
    <r>
      <t xml:space="preserve">Темп роста/снижения налогооблогаемой прибыли по данным Минэконом развития Хабаровского края (форма 2-П) </t>
    </r>
    <r>
      <rPr>
        <b/>
        <sz val="7.65"/>
        <color theme="1"/>
        <rFont val="Times New Roman"/>
        <family val="1"/>
        <charset val="204"/>
      </rPr>
      <t>базовый вариант</t>
    </r>
  </si>
  <si>
    <t>Начислено по отчету 1-НМ предыдущий год минус 1 год (стр. 1060 )</t>
  </si>
  <si>
    <r>
      <t xml:space="preserve">Поступило по отчету 1-НМ предыдущий год минус 1 год </t>
    </r>
    <r>
      <rPr>
        <b/>
        <sz val="7.2"/>
        <color theme="1"/>
        <rFont val="Times New Roman"/>
        <family val="1"/>
        <charset val="204"/>
      </rPr>
      <t>(стр. 1060 )</t>
    </r>
  </si>
  <si>
    <r>
      <t xml:space="preserve">Поступило по отчету 1-НМ предыдущий год </t>
    </r>
    <r>
      <rPr>
        <b/>
        <sz val="7.2"/>
        <color theme="1"/>
        <rFont val="Times New Roman"/>
        <family val="1"/>
        <charset val="204"/>
      </rPr>
      <t>(стр. 1060 )</t>
    </r>
  </si>
  <si>
    <r>
      <t xml:space="preserve">Начислено по отчету 1-НМ предыдущий год </t>
    </r>
    <r>
      <rPr>
        <b/>
        <sz val="7.2"/>
        <color theme="1"/>
        <rFont val="Times New Roman"/>
        <family val="1"/>
        <charset val="204"/>
      </rPr>
      <t>(стр. 1060 )</t>
    </r>
  </si>
  <si>
    <r>
      <t xml:space="preserve">Сумма налога на прибыль всего по отчету ф. 5-ПМ за предыдущий год </t>
    </r>
    <r>
      <rPr>
        <b/>
        <sz val="7.2"/>
        <color theme="1"/>
        <rFont val="Times New Roman"/>
        <family val="1"/>
        <charset val="204"/>
      </rPr>
      <t>(1020+1120+1220+1320)</t>
    </r>
  </si>
  <si>
    <t>Сумма недопоступления налога на прибыль                                                           (5-ПМ за предыдущий год (стр.1040+стр.1140+стр.1240+стр.1340))</t>
  </si>
  <si>
    <t>Плановый период n+1</t>
  </si>
  <si>
    <t>расчетно гр.1*гр.2</t>
  </si>
  <si>
    <t>расчетно (гр.14/гр.15)*((гр.3*гр.4)/100))</t>
  </si>
  <si>
    <t>расчетно( (гр.3*гр.4)*гр.9/100)+(гр.10*гр.9)+гр.13-гр.16+гр.22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</si>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</sst>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5" tint="-0.499984740745262"/>
      <name val="Times New Roman"/>
      <family val="1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b/>
      <sz val="2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7.2"/>
      <color theme="1"/>
      <name val="Times New Roman"/>
      <family val="1"/>
      <charset val="204"/>
    </font>
    <font>
      <b/>
      <sz val="7.65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FF"/>
        <bgColor rgb="FFEBF1DE"/>
      </patternFill>
    </fill>
    <fill>
      <patternFill patternType="solid">
        <fgColor theme="0"/>
        <bgColor rgb="FFEBF1DE"/>
      </patternFill>
    </fill>
    <fill>
      <patternFill patternType="solid">
        <fgColor rgb="FF92D050"/>
        <bgColor rgb="FFEBF1DE"/>
      </patternFill>
    </fill>
    <fill>
      <patternFill patternType="solid">
        <fgColor theme="3" tint="0.79998168889431442"/>
        <bgColor rgb="FFEBF1DE"/>
      </patternFill>
    </fill>
    <fill>
      <patternFill patternType="solid">
        <fgColor theme="6" tint="0.59999389629810485"/>
        <bgColor rgb="FFEBF1DE"/>
      </patternFill>
    </fill>
    <fill>
      <patternFill patternType="solid">
        <fgColor theme="9" tint="0.79998168889431442"/>
        <bgColor rgb="FFEBF1DE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3" fillId="0" borderId="0"/>
    <xf numFmtId="0" fontId="8" fillId="0" borderId="0"/>
    <xf numFmtId="0" fontId="9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/>
    <xf numFmtId="0" fontId="1" fillId="2" borderId="1" applyNumberFormat="0" applyFont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8" fillId="0" borderId="0"/>
  </cellStyleXfs>
  <cellXfs count="61">
    <xf numFmtId="0" fontId="0" fillId="0" borderId="0" xfId="0"/>
    <xf numFmtId="0" fontId="4" fillId="3" borderId="0" xfId="1" applyFont="1" applyFill="1"/>
    <xf numFmtId="0" fontId="6" fillId="3" borderId="0" xfId="1" applyFont="1" applyFill="1"/>
    <xf numFmtId="0" fontId="3" fillId="0" borderId="0" xfId="1"/>
    <xf numFmtId="0" fontId="4" fillId="3" borderId="2" xfId="1" applyFont="1" applyFill="1" applyBorder="1" applyAlignment="1">
      <alignment horizontal="center" vertical="top" wrapText="1"/>
    </xf>
    <xf numFmtId="0" fontId="13" fillId="3" borderId="0" xfId="1" applyFont="1" applyFill="1" applyAlignment="1">
      <alignment horizontal="right"/>
    </xf>
    <xf numFmtId="0" fontId="6" fillId="3" borderId="2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 wrapText="1"/>
    </xf>
    <xf numFmtId="0" fontId="4" fillId="3" borderId="2" xfId="1" applyFont="1" applyFill="1" applyBorder="1"/>
    <xf numFmtId="0" fontId="4" fillId="4" borderId="2" xfId="1" applyFont="1" applyFill="1" applyBorder="1" applyAlignment="1">
      <alignment horizontal="center" vertical="top" wrapText="1"/>
    </xf>
    <xf numFmtId="0" fontId="15" fillId="3" borderId="2" xfId="1" applyFont="1" applyFill="1" applyBorder="1" applyAlignment="1">
      <alignment vertical="center" wrapText="1"/>
    </xf>
    <xf numFmtId="3" fontId="15" fillId="3" borderId="2" xfId="1" applyNumberFormat="1" applyFont="1" applyFill="1" applyBorder="1" applyAlignment="1">
      <alignment horizontal="center" vertical="center" wrapText="1"/>
    </xf>
    <xf numFmtId="0" fontId="16" fillId="3" borderId="0" xfId="1" applyFont="1" applyFill="1"/>
    <xf numFmtId="0" fontId="17" fillId="3" borderId="0" xfId="1" applyFont="1" applyFill="1" applyBorder="1"/>
    <xf numFmtId="0" fontId="17" fillId="3" borderId="0" xfId="1" applyFont="1" applyFill="1" applyBorder="1" applyAlignment="1">
      <alignment horizontal="left" wrapText="1"/>
    </xf>
    <xf numFmtId="0" fontId="17" fillId="3" borderId="0" xfId="1" applyFont="1" applyFill="1" applyBorder="1" applyAlignment="1">
      <alignment horizontal="left" vertical="top" wrapText="1"/>
    </xf>
    <xf numFmtId="0" fontId="17" fillId="4" borderId="0" xfId="1" applyFont="1" applyFill="1" applyBorder="1" applyAlignment="1">
      <alignment horizontal="left" vertical="top" wrapText="1"/>
    </xf>
    <xf numFmtId="0" fontId="4" fillId="4" borderId="0" xfId="1" applyFont="1" applyFill="1"/>
    <xf numFmtId="0" fontId="13" fillId="3" borderId="0" xfId="1" applyFont="1" applyFill="1" applyAlignment="1"/>
    <xf numFmtId="0" fontId="4" fillId="5" borderId="0" xfId="1" applyFont="1" applyFill="1"/>
    <xf numFmtId="0" fontId="7" fillId="6" borderId="2" xfId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center" vertical="top" wrapText="1"/>
    </xf>
    <xf numFmtId="3" fontId="15" fillId="6" borderId="2" xfId="1" applyNumberFormat="1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top" wrapText="1"/>
    </xf>
    <xf numFmtId="0" fontId="7" fillId="7" borderId="2" xfId="1" applyFont="1" applyFill="1" applyBorder="1" applyAlignment="1">
      <alignment horizontal="center" vertical="center" wrapText="1"/>
    </xf>
    <xf numFmtId="0" fontId="14" fillId="7" borderId="2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top" wrapText="1"/>
    </xf>
    <xf numFmtId="0" fontId="19" fillId="8" borderId="2" xfId="1" applyFont="1" applyFill="1" applyBorder="1" applyAlignment="1">
      <alignment horizontal="center" vertical="center" wrapText="1"/>
    </xf>
    <xf numFmtId="0" fontId="4" fillId="8" borderId="2" xfId="1" applyFont="1" applyFill="1" applyBorder="1" applyAlignment="1">
      <alignment horizontal="center" vertical="center" wrapText="1"/>
    </xf>
    <xf numFmtId="0" fontId="7" fillId="8" borderId="2" xfId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/>
    </xf>
    <xf numFmtId="0" fontId="22" fillId="3" borderId="2" xfId="1" applyFont="1" applyFill="1" applyBorder="1" applyAlignment="1">
      <alignment horizontal="center" vertical="center" wrapText="1"/>
    </xf>
    <xf numFmtId="0" fontId="14" fillId="3" borderId="0" xfId="1" applyFont="1" applyFill="1" applyBorder="1" applyAlignment="1">
      <alignment horizontal="center" vertical="top" wrapText="1"/>
    </xf>
    <xf numFmtId="0" fontId="7" fillId="4" borderId="4" xfId="1" applyFont="1" applyFill="1" applyBorder="1" applyAlignment="1">
      <alignment horizontal="center" vertical="center" wrapText="1"/>
    </xf>
    <xf numFmtId="0" fontId="7" fillId="4" borderId="3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wrapText="1"/>
    </xf>
    <xf numFmtId="0" fontId="5" fillId="3" borderId="3" xfId="1" applyFont="1" applyFill="1" applyBorder="1" applyAlignment="1">
      <alignment horizontal="center" wrapText="1"/>
    </xf>
    <xf numFmtId="0" fontId="5" fillId="3" borderId="5" xfId="1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right"/>
    </xf>
    <xf numFmtId="0" fontId="21" fillId="3" borderId="0" xfId="1" applyFont="1" applyFill="1" applyBorder="1" applyAlignment="1">
      <alignment horizontal="left" vertical="top" wrapText="1"/>
    </xf>
    <xf numFmtId="0" fontId="21" fillId="3" borderId="0" xfId="1" applyFont="1" applyFill="1" applyBorder="1" applyAlignment="1">
      <alignment horizontal="left" vertical="top"/>
    </xf>
    <xf numFmtId="3" fontId="4" fillId="3" borderId="2" xfId="1" applyNumberFormat="1" applyFont="1" applyFill="1" applyBorder="1" applyAlignment="1">
      <alignment horizontal="center" vertical="center" wrapText="1"/>
    </xf>
    <xf numFmtId="165" fontId="4" fillId="3" borderId="2" xfId="1" applyNumberFormat="1" applyFont="1" applyFill="1" applyBorder="1" applyAlignment="1">
      <alignment horizontal="center" vertical="center" wrapText="1"/>
    </xf>
    <xf numFmtId="3" fontId="13" fillId="3" borderId="2" xfId="1" applyNumberFormat="1" applyFont="1" applyFill="1" applyBorder="1" applyAlignment="1">
      <alignment horizontal="center" vertical="center" wrapText="1"/>
    </xf>
    <xf numFmtId="3" fontId="4" fillId="4" borderId="2" xfId="1" applyNumberFormat="1" applyFont="1" applyFill="1" applyBorder="1" applyAlignment="1">
      <alignment horizontal="center" vertical="center" wrapText="1"/>
    </xf>
    <xf numFmtId="4" fontId="13" fillId="6" borderId="2" xfId="1" applyNumberFormat="1" applyFont="1" applyFill="1" applyBorder="1" applyAlignment="1">
      <alignment horizontal="center" vertical="center" wrapText="1"/>
    </xf>
    <xf numFmtId="0" fontId="25" fillId="9" borderId="2" xfId="3" applyFont="1" applyFill="1" applyBorder="1" applyAlignment="1">
      <alignment horizontal="center" vertical="center" wrapText="1"/>
    </xf>
    <xf numFmtId="3" fontId="13" fillId="4" borderId="2" xfId="1" applyNumberFormat="1" applyFont="1" applyFill="1" applyBorder="1" applyAlignment="1">
      <alignment horizontal="center" vertical="center" wrapText="1"/>
    </xf>
    <xf numFmtId="3" fontId="13" fillId="6" borderId="2" xfId="1" applyNumberFormat="1" applyFont="1" applyFill="1" applyBorder="1" applyAlignment="1">
      <alignment horizontal="center" vertical="center" wrapText="1"/>
    </xf>
    <xf numFmtId="3" fontId="26" fillId="4" borderId="2" xfId="1" applyNumberFormat="1" applyFont="1" applyFill="1" applyBorder="1" applyAlignment="1">
      <alignment horizontal="center" vertical="center" wrapText="1"/>
    </xf>
    <xf numFmtId="3" fontId="26" fillId="3" borderId="2" xfId="1" applyNumberFormat="1" applyFont="1" applyFill="1" applyBorder="1" applyAlignment="1">
      <alignment horizontal="center" vertical="center" wrapText="1"/>
    </xf>
    <xf numFmtId="3" fontId="27" fillId="6" borderId="2" xfId="1" applyNumberFormat="1" applyFont="1" applyFill="1" applyBorder="1" applyAlignment="1">
      <alignment horizontal="center" vertical="center" wrapText="1"/>
    </xf>
    <xf numFmtId="3" fontId="27" fillId="7" borderId="2" xfId="1" applyNumberFormat="1" applyFont="1" applyFill="1" applyBorder="1" applyAlignment="1">
      <alignment horizontal="center" vertical="center" wrapText="1"/>
    </xf>
    <xf numFmtId="3" fontId="27" fillId="4" borderId="2" xfId="1" applyNumberFormat="1" applyFont="1" applyFill="1" applyBorder="1" applyAlignment="1">
      <alignment horizontal="center" vertical="center" wrapText="1"/>
    </xf>
    <xf numFmtId="3" fontId="26" fillId="8" borderId="2" xfId="1" applyNumberFormat="1" applyFont="1" applyFill="1" applyBorder="1" applyAlignment="1">
      <alignment horizontal="center" vertical="center" wrapText="1"/>
    </xf>
    <xf numFmtId="165" fontId="15" fillId="3" borderId="2" xfId="1" applyNumberFormat="1" applyFont="1" applyFill="1" applyBorder="1" applyAlignment="1">
      <alignment horizontal="center" vertical="center" wrapText="1"/>
    </xf>
    <xf numFmtId="3" fontId="27" fillId="3" borderId="2" xfId="1" applyNumberFormat="1" applyFont="1" applyFill="1" applyBorder="1" applyAlignment="1">
      <alignment horizontal="center" vertical="center" wrapText="1"/>
    </xf>
    <xf numFmtId="165" fontId="6" fillId="3" borderId="2" xfId="1" applyNumberFormat="1" applyFont="1" applyFill="1" applyBorder="1" applyAlignment="1">
      <alignment horizontal="center" vertical="center" wrapText="1"/>
    </xf>
    <xf numFmtId="3" fontId="19" fillId="3" borderId="2" xfId="1" applyNumberFormat="1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2" xfId="1"/>
    <cellStyle name="Обычный 2 2" xfId="2"/>
    <cellStyle name="Обычный 3" xfId="3"/>
    <cellStyle name="Обычный 3 2" xfId="13"/>
    <cellStyle name="Обычный 4" xfId="4"/>
    <cellStyle name="Обычный 5" xfId="5"/>
    <cellStyle name="Обычный 6" xfId="6"/>
    <cellStyle name="Обычный 7" xfId="7"/>
    <cellStyle name="Обычный 8" xfId="14"/>
    <cellStyle name="Пояснение 2" xfId="8"/>
    <cellStyle name="Примечание 2" xfId="9"/>
    <cellStyle name="Процентный 2" xfId="10"/>
    <cellStyle name="Процентный 3" xfId="11"/>
    <cellStyle name="Финансовый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MD17"/>
  <sheetViews>
    <sheetView tabSelected="1" view="pageBreakPreview" topLeftCell="A7" zoomScale="70" zoomScaleNormal="80" zoomScaleSheetLayoutView="70" workbookViewId="0">
      <selection activeCell="AG11" sqref="AG11"/>
    </sheetView>
  </sheetViews>
  <sheetFormatPr defaultRowHeight="15" x14ac:dyDescent="0.25"/>
  <cols>
    <col min="1" max="1" width="14.5703125" style="1" customWidth="1"/>
    <col min="2" max="2" width="14.7109375" style="1" customWidth="1"/>
    <col min="3" max="3" width="13.85546875" style="1" customWidth="1"/>
    <col min="4" max="4" width="12.140625" style="1" customWidth="1"/>
    <col min="5" max="6" width="9.140625" style="1" customWidth="1"/>
    <col min="7" max="7" width="11.85546875" style="1" customWidth="1"/>
    <col min="8" max="9" width="9.140625" style="1" customWidth="1"/>
    <col min="10" max="10" width="12.85546875" style="1" customWidth="1"/>
    <col min="11" max="11" width="15.28515625" style="1" customWidth="1"/>
    <col min="12" max="13" width="15.28515625" style="18" customWidth="1"/>
    <col min="14" max="17" width="14.5703125" style="18" customWidth="1"/>
    <col min="18" max="18" width="17.85546875" style="18" customWidth="1"/>
    <col min="19" max="19" width="13.5703125" style="1" customWidth="1"/>
    <col min="20" max="20" width="11.140625" style="1" customWidth="1"/>
    <col min="21" max="21" width="12.5703125" style="1" customWidth="1"/>
    <col min="22" max="22" width="11.140625" style="1" customWidth="1"/>
    <col min="23" max="23" width="14.7109375" style="1" customWidth="1"/>
    <col min="24" max="24" width="15.42578125" style="1" customWidth="1"/>
    <col min="25" max="26" width="15.42578125" style="18" customWidth="1"/>
    <col min="27" max="27" width="15.42578125" style="1" customWidth="1"/>
    <col min="28" max="28" width="26.7109375" style="1" customWidth="1"/>
    <col min="29" max="29" width="30.85546875" style="1" customWidth="1"/>
    <col min="30" max="30" width="19.140625" style="1" customWidth="1"/>
    <col min="31" max="1018" width="9.140625" style="1" customWidth="1"/>
    <col min="1019" max="16384" width="9.140625" style="3"/>
  </cols>
  <sheetData>
    <row r="1" spans="1:1018" ht="15.75" x14ac:dyDescent="0.25">
      <c r="AB1" s="19"/>
      <c r="AC1" s="40" t="s">
        <v>50</v>
      </c>
      <c r="AD1" s="40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  <c r="ALN1" s="3"/>
      <c r="ALO1" s="3"/>
      <c r="ALP1" s="3"/>
      <c r="ALQ1" s="3"/>
      <c r="ALR1" s="3"/>
      <c r="ALS1" s="3"/>
      <c r="ALT1" s="3"/>
      <c r="ALU1" s="3"/>
      <c r="ALV1" s="3"/>
      <c r="ALW1" s="3"/>
      <c r="ALX1" s="3"/>
      <c r="ALY1" s="3"/>
      <c r="ALZ1" s="3"/>
      <c r="AMA1" s="3"/>
      <c r="AMB1" s="3"/>
      <c r="AMC1" s="3"/>
      <c r="AMD1" s="3"/>
    </row>
    <row r="2" spans="1:1018" ht="15.75" customHeight="1" x14ac:dyDescent="0.25">
      <c r="AB2" s="5"/>
      <c r="AC2" s="31"/>
      <c r="AD2" s="31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3"/>
      <c r="AMD2" s="3"/>
    </row>
    <row r="3" spans="1:1018" ht="99.75" customHeight="1" x14ac:dyDescent="0.25">
      <c r="AB3" s="5"/>
      <c r="AC3" s="41" t="s">
        <v>49</v>
      </c>
      <c r="AD3" s="42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3"/>
      <c r="AFI3" s="3"/>
      <c r="AFJ3" s="3"/>
      <c r="AFK3" s="3"/>
      <c r="AFL3" s="3"/>
      <c r="AFM3" s="3"/>
      <c r="AFN3" s="3"/>
      <c r="AFO3" s="3"/>
      <c r="AFP3" s="3"/>
      <c r="AFQ3" s="3"/>
      <c r="AFR3" s="3"/>
      <c r="AFS3" s="3"/>
      <c r="AFT3" s="3"/>
      <c r="AFU3" s="3"/>
      <c r="AFV3" s="3"/>
      <c r="AFW3" s="3"/>
      <c r="AFX3" s="3"/>
      <c r="AFY3" s="3"/>
      <c r="AFZ3" s="3"/>
      <c r="AGA3" s="3"/>
      <c r="AGB3" s="3"/>
      <c r="AGC3" s="3"/>
      <c r="AGD3" s="3"/>
      <c r="AGE3" s="3"/>
      <c r="AGF3" s="3"/>
      <c r="AGG3" s="3"/>
      <c r="AGH3" s="3"/>
      <c r="AGI3" s="3"/>
      <c r="AGJ3" s="3"/>
      <c r="AGK3" s="3"/>
      <c r="AGL3" s="3"/>
      <c r="AGM3" s="3"/>
      <c r="AGN3" s="3"/>
      <c r="AGO3" s="3"/>
      <c r="AGP3" s="3"/>
      <c r="AGQ3" s="3"/>
      <c r="AGR3" s="3"/>
      <c r="AGS3" s="3"/>
      <c r="AGT3" s="3"/>
      <c r="AGU3" s="3"/>
      <c r="AGV3" s="3"/>
      <c r="AGW3" s="3"/>
      <c r="AGX3" s="3"/>
      <c r="AGY3" s="3"/>
      <c r="AGZ3" s="3"/>
      <c r="AHA3" s="3"/>
      <c r="AHB3" s="3"/>
      <c r="AHC3" s="3"/>
      <c r="AHD3" s="3"/>
      <c r="AHE3" s="3"/>
      <c r="AHF3" s="3"/>
      <c r="AHG3" s="3"/>
      <c r="AHH3" s="3"/>
      <c r="AHI3" s="3"/>
      <c r="AHJ3" s="3"/>
      <c r="AHK3" s="3"/>
      <c r="AHL3" s="3"/>
      <c r="AHM3" s="3"/>
      <c r="AHN3" s="3"/>
      <c r="AHO3" s="3"/>
      <c r="AHP3" s="3"/>
      <c r="AHQ3" s="3"/>
      <c r="AHR3" s="3"/>
      <c r="AHS3" s="3"/>
      <c r="AHT3" s="3"/>
      <c r="AHU3" s="3"/>
      <c r="AHV3" s="3"/>
      <c r="AHW3" s="3"/>
      <c r="AHX3" s="3"/>
      <c r="AHY3" s="3"/>
      <c r="AHZ3" s="3"/>
      <c r="AIA3" s="3"/>
      <c r="AIB3" s="3"/>
      <c r="AIC3" s="3"/>
      <c r="AID3" s="3"/>
      <c r="AIE3" s="3"/>
      <c r="AIF3" s="3"/>
      <c r="AIG3" s="3"/>
      <c r="AIH3" s="3"/>
      <c r="AII3" s="3"/>
      <c r="AIJ3" s="3"/>
      <c r="AIK3" s="3"/>
      <c r="AIL3" s="3"/>
      <c r="AIM3" s="3"/>
      <c r="AIN3" s="3"/>
      <c r="AIO3" s="3"/>
      <c r="AIP3" s="3"/>
      <c r="AIQ3" s="3"/>
      <c r="AIR3" s="3"/>
      <c r="AIS3" s="3"/>
      <c r="AIT3" s="3"/>
      <c r="AIU3" s="3"/>
      <c r="AIV3" s="3"/>
      <c r="AIW3" s="3"/>
      <c r="AIX3" s="3"/>
      <c r="AIY3" s="3"/>
      <c r="AIZ3" s="3"/>
      <c r="AJA3" s="3"/>
      <c r="AJB3" s="3"/>
      <c r="AJC3" s="3"/>
      <c r="AJD3" s="3"/>
      <c r="AJE3" s="3"/>
      <c r="AJF3" s="3"/>
      <c r="AJG3" s="3"/>
      <c r="AJH3" s="3"/>
      <c r="AJI3" s="3"/>
      <c r="AJJ3" s="3"/>
      <c r="AJK3" s="3"/>
      <c r="AJL3" s="3"/>
      <c r="AJM3" s="3"/>
      <c r="AJN3" s="3"/>
      <c r="AJO3" s="3"/>
      <c r="AJP3" s="3"/>
      <c r="AJQ3" s="3"/>
      <c r="AJR3" s="3"/>
      <c r="AJS3" s="3"/>
      <c r="AJT3" s="3"/>
      <c r="AJU3" s="3"/>
      <c r="AJV3" s="3"/>
      <c r="AJW3" s="3"/>
      <c r="AJX3" s="3"/>
      <c r="AJY3" s="3"/>
      <c r="AJZ3" s="3"/>
      <c r="AKA3" s="3"/>
      <c r="AKB3" s="3"/>
      <c r="AKC3" s="3"/>
      <c r="AKD3" s="3"/>
      <c r="AKE3" s="3"/>
      <c r="AKF3" s="3"/>
      <c r="AKG3" s="3"/>
      <c r="AKH3" s="3"/>
      <c r="AKI3" s="3"/>
      <c r="AKJ3" s="3"/>
      <c r="AKK3" s="3"/>
      <c r="AKL3" s="3"/>
      <c r="AKM3" s="3"/>
      <c r="AKN3" s="3"/>
      <c r="AKO3" s="3"/>
      <c r="AKP3" s="3"/>
      <c r="AKQ3" s="3"/>
      <c r="AKR3" s="3"/>
      <c r="AKS3" s="3"/>
      <c r="AKT3" s="3"/>
      <c r="AKU3" s="3"/>
      <c r="AKV3" s="3"/>
      <c r="AKW3" s="3"/>
      <c r="AKX3" s="3"/>
      <c r="AKY3" s="3"/>
      <c r="AKZ3" s="3"/>
      <c r="ALA3" s="3"/>
      <c r="ALB3" s="3"/>
      <c r="ALC3" s="3"/>
      <c r="ALD3" s="3"/>
      <c r="ALE3" s="3"/>
      <c r="ALF3" s="3"/>
      <c r="ALG3" s="3"/>
      <c r="ALH3" s="3"/>
      <c r="ALI3" s="3"/>
      <c r="ALJ3" s="3"/>
      <c r="ALK3" s="3"/>
      <c r="ALL3" s="3"/>
      <c r="ALM3" s="3"/>
      <c r="ALN3" s="3"/>
      <c r="ALO3" s="3"/>
      <c r="ALP3" s="3"/>
      <c r="ALQ3" s="3"/>
      <c r="ALR3" s="3"/>
      <c r="ALS3" s="3"/>
      <c r="ALT3" s="3"/>
      <c r="ALU3" s="3"/>
      <c r="ALV3" s="3"/>
      <c r="ALW3" s="3"/>
      <c r="ALX3" s="3"/>
      <c r="ALY3" s="3"/>
      <c r="ALZ3" s="3"/>
      <c r="AMA3" s="3"/>
      <c r="AMB3" s="3"/>
      <c r="AMC3" s="3"/>
      <c r="AMD3" s="3"/>
    </row>
    <row r="4" spans="1:1018" ht="40.5" customHeight="1" x14ac:dyDescent="0.25">
      <c r="B4" s="33" t="s">
        <v>4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41"/>
      <c r="AD4" s="42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  <c r="ALO4" s="3"/>
      <c r="ALP4" s="3"/>
      <c r="ALQ4" s="3"/>
      <c r="ALR4" s="3"/>
      <c r="ALS4" s="3"/>
      <c r="ALT4" s="3"/>
      <c r="ALU4" s="3"/>
      <c r="ALV4" s="3"/>
      <c r="ALW4" s="3"/>
      <c r="ALX4" s="3"/>
      <c r="ALY4" s="3"/>
      <c r="ALZ4" s="3"/>
      <c r="AMA4" s="3"/>
      <c r="AMB4" s="3"/>
      <c r="AMC4" s="3"/>
      <c r="AMD4" s="3"/>
    </row>
    <row r="5" spans="1:1018" s="1" customFormat="1" ht="23.25" customHeight="1" x14ac:dyDescent="0.25"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42"/>
      <c r="AD5" s="42"/>
    </row>
    <row r="6" spans="1:1018" s="1" customFormat="1" ht="111.75" customHeight="1" x14ac:dyDescent="0.3">
      <c r="B6" s="37" t="s">
        <v>41</v>
      </c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9"/>
      <c r="AB6" s="27" t="s">
        <v>42</v>
      </c>
      <c r="AC6" s="27" t="s">
        <v>45</v>
      </c>
      <c r="AD6" s="27" t="s">
        <v>44</v>
      </c>
    </row>
    <row r="7" spans="1:1018" s="2" customFormat="1" ht="172.5" customHeight="1" x14ac:dyDescent="0.2">
      <c r="A7" s="6" t="s">
        <v>1</v>
      </c>
      <c r="B7" s="32" t="s">
        <v>51</v>
      </c>
      <c r="C7" s="32" t="s">
        <v>52</v>
      </c>
      <c r="D7" s="21" t="s">
        <v>9</v>
      </c>
      <c r="E7" s="7" t="s">
        <v>13</v>
      </c>
      <c r="F7" s="32" t="s">
        <v>54</v>
      </c>
      <c r="G7" s="7" t="s">
        <v>53</v>
      </c>
      <c r="H7" s="32" t="s">
        <v>55</v>
      </c>
      <c r="I7" s="32" t="s">
        <v>56</v>
      </c>
      <c r="J7" s="21" t="s">
        <v>10</v>
      </c>
      <c r="K7" s="21" t="s">
        <v>11</v>
      </c>
      <c r="L7" s="8" t="s">
        <v>21</v>
      </c>
      <c r="M7" s="8" t="s">
        <v>22</v>
      </c>
      <c r="N7" s="21" t="s">
        <v>19</v>
      </c>
      <c r="O7" s="7" t="s">
        <v>58</v>
      </c>
      <c r="P7" s="32" t="s">
        <v>57</v>
      </c>
      <c r="Q7" s="21" t="s">
        <v>12</v>
      </c>
      <c r="R7" s="8" t="s">
        <v>28</v>
      </c>
      <c r="S7" s="8" t="s">
        <v>30</v>
      </c>
      <c r="T7" s="8" t="s">
        <v>29</v>
      </c>
      <c r="U7" s="7" t="s">
        <v>31</v>
      </c>
      <c r="V7" s="7" t="s">
        <v>33</v>
      </c>
      <c r="W7" s="21" t="s">
        <v>32</v>
      </c>
      <c r="X7" s="26" t="s">
        <v>35</v>
      </c>
      <c r="Y7" s="7" t="s">
        <v>38</v>
      </c>
      <c r="Z7" s="7" t="s">
        <v>39</v>
      </c>
      <c r="AA7" s="26" t="s">
        <v>36</v>
      </c>
      <c r="AB7" s="7" t="s">
        <v>43</v>
      </c>
      <c r="AC7" s="7" t="s">
        <v>46</v>
      </c>
      <c r="AD7" s="28" t="s">
        <v>6</v>
      </c>
    </row>
    <row r="8" spans="1:1018" s="1" customFormat="1" ht="14.25" customHeight="1" x14ac:dyDescent="0.25">
      <c r="A8" s="9"/>
      <c r="B8" s="4">
        <v>1</v>
      </c>
      <c r="C8" s="4">
        <v>2</v>
      </c>
      <c r="D8" s="4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  <c r="J8" s="4">
        <v>9</v>
      </c>
      <c r="K8" s="4">
        <v>10</v>
      </c>
      <c r="L8" s="4">
        <v>11</v>
      </c>
      <c r="M8" s="4">
        <v>12</v>
      </c>
      <c r="N8" s="4">
        <v>13</v>
      </c>
      <c r="O8" s="10">
        <v>14</v>
      </c>
      <c r="P8" s="10">
        <v>15</v>
      </c>
      <c r="Q8" s="22">
        <v>16</v>
      </c>
      <c r="R8" s="10">
        <v>17</v>
      </c>
      <c r="S8" s="10">
        <v>18</v>
      </c>
      <c r="T8" s="10">
        <v>19</v>
      </c>
      <c r="U8" s="4">
        <v>20</v>
      </c>
      <c r="V8" s="4">
        <v>21</v>
      </c>
      <c r="W8" s="22">
        <v>22</v>
      </c>
      <c r="X8" s="24">
        <v>23</v>
      </c>
      <c r="Y8" s="10">
        <v>24</v>
      </c>
      <c r="Z8" s="10">
        <v>25</v>
      </c>
      <c r="AA8" s="24">
        <v>26</v>
      </c>
      <c r="AB8" s="4">
        <v>27</v>
      </c>
      <c r="AC8" s="4">
        <v>28</v>
      </c>
      <c r="AD8" s="29">
        <v>29</v>
      </c>
    </row>
    <row r="9" spans="1:1018" s="2" customFormat="1" ht="20.25" customHeight="1" x14ac:dyDescent="0.2">
      <c r="A9" s="6"/>
      <c r="B9" s="8" t="s">
        <v>5</v>
      </c>
      <c r="C9" s="7" t="s">
        <v>7</v>
      </c>
      <c r="D9" s="21" t="s">
        <v>5</v>
      </c>
      <c r="E9" s="7" t="s">
        <v>7</v>
      </c>
      <c r="F9" s="8" t="s">
        <v>5</v>
      </c>
      <c r="G9" s="8" t="s">
        <v>5</v>
      </c>
      <c r="H9" s="8" t="s">
        <v>5</v>
      </c>
      <c r="I9" s="8" t="s">
        <v>5</v>
      </c>
      <c r="J9" s="21" t="s">
        <v>23</v>
      </c>
      <c r="K9" s="21" t="s">
        <v>5</v>
      </c>
      <c r="L9" s="8" t="s">
        <v>5</v>
      </c>
      <c r="M9" s="8" t="s">
        <v>5</v>
      </c>
      <c r="N9" s="21" t="s">
        <v>5</v>
      </c>
      <c r="O9" s="8" t="s">
        <v>5</v>
      </c>
      <c r="P9" s="8" t="s">
        <v>5</v>
      </c>
      <c r="Q9" s="21" t="s">
        <v>5</v>
      </c>
      <c r="R9" s="8" t="s">
        <v>5</v>
      </c>
      <c r="S9" s="8" t="s">
        <v>5</v>
      </c>
      <c r="T9" s="8" t="s">
        <v>5</v>
      </c>
      <c r="U9" s="8" t="s">
        <v>5</v>
      </c>
      <c r="V9" s="8" t="s">
        <v>5</v>
      </c>
      <c r="W9" s="21" t="s">
        <v>5</v>
      </c>
      <c r="X9" s="25" t="s">
        <v>5</v>
      </c>
      <c r="Y9" s="8" t="s">
        <v>5</v>
      </c>
      <c r="Z9" s="8" t="s">
        <v>5</v>
      </c>
      <c r="AA9" s="25" t="s">
        <v>5</v>
      </c>
      <c r="AB9" s="7" t="s">
        <v>5</v>
      </c>
      <c r="AC9" s="7" t="s">
        <v>5</v>
      </c>
      <c r="AD9" s="30" t="s">
        <v>5</v>
      </c>
    </row>
    <row r="10" spans="1:1018" s="2" customFormat="1" ht="60.75" customHeight="1" x14ac:dyDescent="0.2">
      <c r="A10" s="6" t="s">
        <v>17</v>
      </c>
      <c r="B10" s="8" t="s">
        <v>14</v>
      </c>
      <c r="C10" s="7" t="s">
        <v>18</v>
      </c>
      <c r="D10" s="21" t="s">
        <v>60</v>
      </c>
      <c r="E10" s="7" t="s">
        <v>15</v>
      </c>
      <c r="F10" s="8" t="s">
        <v>16</v>
      </c>
      <c r="G10" s="8" t="s">
        <v>16</v>
      </c>
      <c r="H10" s="8" t="s">
        <v>16</v>
      </c>
      <c r="I10" s="8" t="s">
        <v>16</v>
      </c>
      <c r="J10" s="21" t="s">
        <v>24</v>
      </c>
      <c r="K10" s="21" t="s">
        <v>25</v>
      </c>
      <c r="L10" s="8" t="s">
        <v>20</v>
      </c>
      <c r="M10" s="8" t="s">
        <v>20</v>
      </c>
      <c r="N10" s="21" t="s">
        <v>26</v>
      </c>
      <c r="O10" s="8" t="s">
        <v>14</v>
      </c>
      <c r="P10" s="8" t="s">
        <v>14</v>
      </c>
      <c r="Q10" s="21" t="s">
        <v>61</v>
      </c>
      <c r="R10" s="34" t="s">
        <v>27</v>
      </c>
      <c r="S10" s="35"/>
      <c r="T10" s="35"/>
      <c r="U10" s="35"/>
      <c r="V10" s="36"/>
      <c r="W10" s="21" t="s">
        <v>34</v>
      </c>
      <c r="X10" s="25" t="s">
        <v>62</v>
      </c>
      <c r="Y10" s="8" t="s">
        <v>15</v>
      </c>
      <c r="Z10" s="8" t="s">
        <v>40</v>
      </c>
      <c r="AA10" s="25" t="s">
        <v>37</v>
      </c>
      <c r="AB10" s="8" t="s">
        <v>40</v>
      </c>
      <c r="AC10" s="8" t="s">
        <v>47</v>
      </c>
      <c r="AD10" s="30" t="s">
        <v>48</v>
      </c>
    </row>
    <row r="11" spans="1:1018" s="1" customFormat="1" ht="57" customHeight="1" x14ac:dyDescent="0.25">
      <c r="A11" s="11" t="s">
        <v>8</v>
      </c>
      <c r="B11" s="43"/>
      <c r="C11" s="44" t="s">
        <v>63</v>
      </c>
      <c r="D11" s="23">
        <f>B11</f>
        <v>0</v>
      </c>
      <c r="E11" s="45"/>
      <c r="F11" s="43"/>
      <c r="G11" s="43"/>
      <c r="H11" s="46"/>
      <c r="I11" s="43"/>
      <c r="J11" s="47" t="e">
        <f>(((F11/G11)+(H11/I11))/2)</f>
        <v>#DIV/0!</v>
      </c>
      <c r="K11" s="48">
        <v>1389374</v>
      </c>
      <c r="L11" s="49"/>
      <c r="M11" s="49"/>
      <c r="N11" s="50" t="e">
        <f>AVERAGE(L11,M11)</f>
        <v>#DIV/0!</v>
      </c>
      <c r="O11" s="49"/>
      <c r="P11" s="49"/>
      <c r="Q11" s="50" t="e">
        <f>(O11/P11)*(D11*E11/100)</f>
        <v>#DIV/0!</v>
      </c>
      <c r="R11" s="49"/>
      <c r="S11" s="51"/>
      <c r="T11" s="51"/>
      <c r="U11" s="52"/>
      <c r="V11" s="52"/>
      <c r="W11" s="53">
        <f>R11+S11+T11+U11+V11</f>
        <v>0</v>
      </c>
      <c r="X11" s="54" t="e">
        <f>((D11*E11)*J11/100)+(K11*J11)+N11-Q11+W11</f>
        <v>#DIV/0!</v>
      </c>
      <c r="Y11" s="55">
        <v>0</v>
      </c>
      <c r="Z11" s="55"/>
      <c r="AA11" s="54" t="e">
        <f>X11+Y11+Z11</f>
        <v>#DIV/0!</v>
      </c>
      <c r="AB11" s="45"/>
      <c r="AC11" s="45">
        <v>0</v>
      </c>
      <c r="AD11" s="56" t="e">
        <f>AA11+AB11+AC11</f>
        <v>#DIV/0!</v>
      </c>
    </row>
    <row r="12" spans="1:1018" s="13" customFormat="1" ht="64.5" customHeight="1" x14ac:dyDescent="0.25">
      <c r="A12" s="11" t="s">
        <v>0</v>
      </c>
      <c r="B12" s="12"/>
      <c r="C12" s="57"/>
      <c r="D12" s="23">
        <f>B12*C12/100</f>
        <v>0</v>
      </c>
      <c r="E12" s="58"/>
      <c r="F12" s="43"/>
      <c r="G12" s="43"/>
      <c r="H12" s="43"/>
      <c r="I12" s="43"/>
      <c r="J12" s="47" t="e">
        <f t="shared" ref="J12:J15" si="0">(((F12/G12)+(H12/I12))/2)</f>
        <v>#DIV/0!</v>
      </c>
      <c r="K12" s="53">
        <f>1098438+494304</f>
        <v>1592742</v>
      </c>
      <c r="L12" s="49"/>
      <c r="M12" s="49"/>
      <c r="N12" s="50" t="e">
        <f t="shared" ref="N12:N15" si="1">AVERAGE(L12,M12)</f>
        <v>#DIV/0!</v>
      </c>
      <c r="O12" s="49"/>
      <c r="P12" s="49"/>
      <c r="Q12" s="50" t="e">
        <f>(O12/P12)*(D12*E12/100)</f>
        <v>#DIV/0!</v>
      </c>
      <c r="R12" s="51"/>
      <c r="S12" s="51"/>
      <c r="T12" s="51"/>
      <c r="U12" s="52"/>
      <c r="V12" s="58"/>
      <c r="W12" s="53">
        <f t="shared" ref="W12:W15" si="2">R12+S12+T12+U12+V12</f>
        <v>0</v>
      </c>
      <c r="X12" s="54" t="e">
        <f t="shared" ref="X12:X15" si="3">((D12*E12)*J12/100)+(K12*J12)+N12-Q12+W12</f>
        <v>#DIV/0!</v>
      </c>
      <c r="Y12" s="55">
        <v>0</v>
      </c>
      <c r="Z12" s="55"/>
      <c r="AA12" s="54" t="e">
        <f>X12+Y12+Z12</f>
        <v>#DIV/0!</v>
      </c>
      <c r="AB12" s="58"/>
      <c r="AC12" s="58">
        <v>0</v>
      </c>
      <c r="AD12" s="56" t="e">
        <f t="shared" ref="AD12:AD15" si="4">AA12+AB12+AC12</f>
        <v>#DIV/0!</v>
      </c>
    </row>
    <row r="13" spans="1:1018" s="13" customFormat="1" ht="68.25" customHeight="1" x14ac:dyDescent="0.25">
      <c r="A13" s="11" t="s">
        <v>2</v>
      </c>
      <c r="B13" s="12"/>
      <c r="C13" s="57"/>
      <c r="D13" s="23">
        <f>B13*C13/100</f>
        <v>0</v>
      </c>
      <c r="E13" s="58"/>
      <c r="F13" s="43"/>
      <c r="G13" s="43"/>
      <c r="H13" s="43"/>
      <c r="I13" s="43"/>
      <c r="J13" s="47" t="e">
        <f t="shared" si="0"/>
        <v>#DIV/0!</v>
      </c>
      <c r="K13" s="53">
        <v>1598642</v>
      </c>
      <c r="L13" s="49"/>
      <c r="M13" s="49"/>
      <c r="N13" s="50" t="e">
        <f t="shared" si="1"/>
        <v>#DIV/0!</v>
      </c>
      <c r="O13" s="49"/>
      <c r="P13" s="49"/>
      <c r="Q13" s="50" t="e">
        <f t="shared" ref="Q13:Q15" si="5">(O13/P13)*(D13*E13/100)</f>
        <v>#DIV/0!</v>
      </c>
      <c r="R13" s="51"/>
      <c r="S13" s="51"/>
      <c r="T13" s="51"/>
      <c r="U13" s="52"/>
      <c r="V13" s="58"/>
      <c r="W13" s="53">
        <f t="shared" si="2"/>
        <v>0</v>
      </c>
      <c r="X13" s="54" t="e">
        <f t="shared" si="3"/>
        <v>#DIV/0!</v>
      </c>
      <c r="Y13" s="55">
        <v>0</v>
      </c>
      <c r="Z13" s="55"/>
      <c r="AA13" s="54" t="e">
        <f>X13+Y13+Z13</f>
        <v>#DIV/0!</v>
      </c>
      <c r="AB13" s="58"/>
      <c r="AC13" s="58">
        <v>0</v>
      </c>
      <c r="AD13" s="56" t="e">
        <f t="shared" si="4"/>
        <v>#DIV/0!</v>
      </c>
    </row>
    <row r="14" spans="1:1018" s="13" customFormat="1" ht="68.25" customHeight="1" x14ac:dyDescent="0.25">
      <c r="A14" s="11" t="s">
        <v>59</v>
      </c>
      <c r="B14" s="12"/>
      <c r="C14" s="59"/>
      <c r="D14" s="23">
        <f>B14*C14/100</f>
        <v>0</v>
      </c>
      <c r="E14" s="60"/>
      <c r="F14" s="43"/>
      <c r="G14" s="43"/>
      <c r="H14" s="43"/>
      <c r="I14" s="43"/>
      <c r="J14" s="47" t="e">
        <f t="shared" si="0"/>
        <v>#DIV/0!</v>
      </c>
      <c r="K14" s="53">
        <v>1605515</v>
      </c>
      <c r="L14" s="49"/>
      <c r="M14" s="49"/>
      <c r="N14" s="50" t="e">
        <f t="shared" si="1"/>
        <v>#DIV/0!</v>
      </c>
      <c r="O14" s="49"/>
      <c r="P14" s="49"/>
      <c r="Q14" s="50" t="e">
        <f t="shared" si="5"/>
        <v>#DIV/0!</v>
      </c>
      <c r="R14" s="51"/>
      <c r="S14" s="51"/>
      <c r="T14" s="51"/>
      <c r="U14" s="52"/>
      <c r="V14" s="58"/>
      <c r="W14" s="53">
        <f t="shared" si="2"/>
        <v>0</v>
      </c>
      <c r="X14" s="54" t="e">
        <f t="shared" si="3"/>
        <v>#DIV/0!</v>
      </c>
      <c r="Y14" s="55">
        <v>0</v>
      </c>
      <c r="Z14" s="55"/>
      <c r="AA14" s="54" t="e">
        <f>X14+Y14+Z14</f>
        <v>#DIV/0!</v>
      </c>
      <c r="AB14" s="58"/>
      <c r="AC14" s="58">
        <v>0</v>
      </c>
      <c r="AD14" s="56" t="e">
        <f t="shared" si="4"/>
        <v>#DIV/0!</v>
      </c>
    </row>
    <row r="15" spans="1:1018" s="1" customFormat="1" ht="66.75" customHeight="1" x14ac:dyDescent="0.25">
      <c r="A15" s="11" t="s">
        <v>3</v>
      </c>
      <c r="B15" s="12"/>
      <c r="C15" s="59"/>
      <c r="D15" s="23">
        <f>B15*C15/100</f>
        <v>0</v>
      </c>
      <c r="E15" s="60"/>
      <c r="F15" s="43"/>
      <c r="G15" s="43"/>
      <c r="H15" s="43"/>
      <c r="I15" s="43"/>
      <c r="J15" s="47" t="e">
        <f t="shared" si="0"/>
        <v>#DIV/0!</v>
      </c>
      <c r="K15" s="53">
        <v>1611235</v>
      </c>
      <c r="L15" s="49"/>
      <c r="M15" s="49"/>
      <c r="N15" s="50" t="e">
        <f t="shared" si="1"/>
        <v>#DIV/0!</v>
      </c>
      <c r="O15" s="49"/>
      <c r="P15" s="49"/>
      <c r="Q15" s="50" t="e">
        <f t="shared" si="5"/>
        <v>#DIV/0!</v>
      </c>
      <c r="R15" s="51"/>
      <c r="S15" s="51"/>
      <c r="T15" s="51"/>
      <c r="U15" s="52"/>
      <c r="V15" s="58"/>
      <c r="W15" s="53">
        <f t="shared" si="2"/>
        <v>0</v>
      </c>
      <c r="X15" s="54" t="e">
        <f t="shared" si="3"/>
        <v>#DIV/0!</v>
      </c>
      <c r="Y15" s="55">
        <v>0</v>
      </c>
      <c r="Z15" s="55"/>
      <c r="AA15" s="54" t="e">
        <f>X15+Y15+Z15</f>
        <v>#DIV/0!</v>
      </c>
      <c r="AB15" s="58"/>
      <c r="AC15" s="58">
        <v>0</v>
      </c>
      <c r="AD15" s="56" t="e">
        <f t="shared" si="4"/>
        <v>#DIV/0!</v>
      </c>
    </row>
    <row r="16" spans="1:1018" s="1" customFormat="1" ht="24" customHeight="1" x14ac:dyDescent="0.25">
      <c r="A16" s="14"/>
      <c r="B16" s="15"/>
      <c r="C16" s="16"/>
      <c r="D16" s="16"/>
      <c r="E16" s="16"/>
      <c r="F16" s="16"/>
      <c r="G16" s="16"/>
      <c r="H16" s="16"/>
      <c r="I16" s="16"/>
      <c r="J16" s="16"/>
      <c r="K16" s="16"/>
      <c r="L16" s="17"/>
      <c r="M16" s="17"/>
      <c r="N16" s="17"/>
      <c r="O16" s="17"/>
      <c r="P16" s="17"/>
      <c r="Q16" s="17"/>
      <c r="R16" s="17"/>
      <c r="S16" s="16"/>
      <c r="T16" s="16"/>
      <c r="U16" s="16"/>
      <c r="V16" s="16"/>
      <c r="W16" s="16"/>
      <c r="X16" s="16"/>
      <c r="Y16" s="17"/>
      <c r="Z16" s="17"/>
      <c r="AA16" s="16"/>
      <c r="AB16" s="16"/>
      <c r="AC16" s="16"/>
    </row>
    <row r="17" spans="30:1018" x14ac:dyDescent="0.25">
      <c r="AD17" s="20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/>
      <c r="OF17" s="3"/>
      <c r="OG17" s="3"/>
      <c r="OH17" s="3"/>
      <c r="OI17" s="3"/>
      <c r="OJ17" s="3"/>
      <c r="OK17" s="3"/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/>
      <c r="OW17" s="3"/>
      <c r="OX17" s="3"/>
      <c r="OY17" s="3"/>
      <c r="OZ17" s="3"/>
      <c r="PA17" s="3"/>
      <c r="PB17" s="3"/>
      <c r="PC17" s="3"/>
      <c r="PD17" s="3"/>
      <c r="PE17" s="3"/>
      <c r="PF17" s="3"/>
      <c r="PG17" s="3"/>
      <c r="PH17" s="3"/>
      <c r="PI17" s="3"/>
      <c r="PJ17" s="3"/>
      <c r="PK17" s="3"/>
      <c r="PL17" s="3"/>
      <c r="PM17" s="3"/>
      <c r="PN17" s="3"/>
      <c r="PO17" s="3"/>
      <c r="PP17" s="3"/>
      <c r="PQ17" s="3"/>
      <c r="PR17" s="3"/>
      <c r="PS17" s="3"/>
      <c r="PT17" s="3"/>
      <c r="PU17" s="3"/>
      <c r="PV17" s="3"/>
      <c r="PW17" s="3"/>
      <c r="PX17" s="3"/>
      <c r="PY17" s="3"/>
      <c r="PZ17" s="3"/>
      <c r="QA17" s="3"/>
      <c r="QB17" s="3"/>
      <c r="QC17" s="3"/>
      <c r="QD17" s="3"/>
      <c r="QE17" s="3"/>
      <c r="QF17" s="3"/>
      <c r="QG17" s="3"/>
      <c r="QH17" s="3"/>
      <c r="QI17" s="3"/>
      <c r="QJ17" s="3"/>
      <c r="QK17" s="3"/>
      <c r="QL17" s="3"/>
      <c r="QM17" s="3"/>
      <c r="QN17" s="3"/>
      <c r="QO17" s="3"/>
      <c r="QP17" s="3"/>
      <c r="QQ17" s="3"/>
      <c r="QR17" s="3"/>
      <c r="QS17" s="3"/>
      <c r="QT17" s="3"/>
      <c r="QU17" s="3"/>
      <c r="QV17" s="3"/>
      <c r="QW17" s="3"/>
      <c r="QX17" s="3"/>
      <c r="QY17" s="3"/>
      <c r="QZ17" s="3"/>
      <c r="RA17" s="3"/>
      <c r="RB17" s="3"/>
      <c r="RC17" s="3"/>
      <c r="RD17" s="3"/>
      <c r="RE17" s="3"/>
      <c r="RF17" s="3"/>
      <c r="RG17" s="3"/>
      <c r="RH17" s="3"/>
      <c r="RI17" s="3"/>
      <c r="RJ17" s="3"/>
      <c r="RK17" s="3"/>
      <c r="RL17" s="3"/>
      <c r="RM17" s="3"/>
      <c r="RN17" s="3"/>
      <c r="RO17" s="3"/>
      <c r="RP17" s="3"/>
      <c r="RQ17" s="3"/>
      <c r="RR17" s="3"/>
      <c r="RS17" s="3"/>
      <c r="RT17" s="3"/>
      <c r="RU17" s="3"/>
      <c r="RV17" s="3"/>
      <c r="RW17" s="3"/>
      <c r="RX17" s="3"/>
      <c r="RY17" s="3"/>
      <c r="RZ17" s="3"/>
      <c r="SA17" s="3"/>
      <c r="SB17" s="3"/>
      <c r="SC17" s="3"/>
      <c r="SD17" s="3"/>
      <c r="SE17" s="3"/>
      <c r="SF17" s="3"/>
      <c r="SG17" s="3"/>
      <c r="SH17" s="3"/>
      <c r="SI17" s="3"/>
      <c r="SJ17" s="3"/>
      <c r="SK17" s="3"/>
      <c r="SL17" s="3"/>
      <c r="SM17" s="3"/>
      <c r="SN17" s="3"/>
      <c r="SO17" s="3"/>
      <c r="SP17" s="3"/>
      <c r="SQ17" s="3"/>
      <c r="SR17" s="3"/>
      <c r="SS17" s="3"/>
      <c r="ST17" s="3"/>
      <c r="SU17" s="3"/>
      <c r="SV17" s="3"/>
      <c r="SW17" s="3"/>
      <c r="SX17" s="3"/>
      <c r="SY17" s="3"/>
      <c r="SZ17" s="3"/>
      <c r="TA17" s="3"/>
      <c r="TB17" s="3"/>
      <c r="TC17" s="3"/>
      <c r="TD17" s="3"/>
      <c r="TE17" s="3"/>
      <c r="TF17" s="3"/>
      <c r="TG17" s="3"/>
      <c r="TH17" s="3"/>
      <c r="TI17" s="3"/>
      <c r="TJ17" s="3"/>
      <c r="TK17" s="3"/>
      <c r="TL17" s="3"/>
      <c r="TM17" s="3"/>
      <c r="TN17" s="3"/>
      <c r="TO17" s="3"/>
      <c r="TP17" s="3"/>
      <c r="TQ17" s="3"/>
      <c r="TR17" s="3"/>
      <c r="TS17" s="3"/>
      <c r="TT17" s="3"/>
      <c r="TU17" s="3"/>
      <c r="TV17" s="3"/>
      <c r="TW17" s="3"/>
      <c r="TX17" s="3"/>
      <c r="TY17" s="3"/>
      <c r="TZ17" s="3"/>
      <c r="UA17" s="3"/>
      <c r="UB17" s="3"/>
      <c r="UC17" s="3"/>
      <c r="UD17" s="3"/>
      <c r="UE17" s="3"/>
      <c r="UF17" s="3"/>
      <c r="UG17" s="3"/>
      <c r="UH17" s="3"/>
      <c r="UI17" s="3"/>
      <c r="UJ17" s="3"/>
      <c r="UK17" s="3"/>
      <c r="UL17" s="3"/>
      <c r="UM17" s="3"/>
      <c r="UN17" s="3"/>
      <c r="UO17" s="3"/>
      <c r="UP17" s="3"/>
      <c r="UQ17" s="3"/>
      <c r="UR17" s="3"/>
      <c r="US17" s="3"/>
      <c r="UT17" s="3"/>
      <c r="UU17" s="3"/>
      <c r="UV17" s="3"/>
      <c r="UW17" s="3"/>
      <c r="UX17" s="3"/>
      <c r="UY17" s="3"/>
      <c r="UZ17" s="3"/>
      <c r="VA17" s="3"/>
      <c r="VB17" s="3"/>
      <c r="VC17" s="3"/>
      <c r="VD17" s="3"/>
      <c r="VE17" s="3"/>
      <c r="VF17" s="3"/>
      <c r="VG17" s="3"/>
      <c r="VH17" s="3"/>
      <c r="VI17" s="3"/>
      <c r="VJ17" s="3"/>
      <c r="VK17" s="3"/>
      <c r="VL17" s="3"/>
      <c r="VM17" s="3"/>
      <c r="VN17" s="3"/>
      <c r="VO17" s="3"/>
      <c r="VP17" s="3"/>
      <c r="VQ17" s="3"/>
      <c r="VR17" s="3"/>
      <c r="VS17" s="3"/>
      <c r="VT17" s="3"/>
      <c r="VU17" s="3"/>
      <c r="VV17" s="3"/>
      <c r="VW17" s="3"/>
      <c r="VX17" s="3"/>
      <c r="VY17" s="3"/>
      <c r="VZ17" s="3"/>
      <c r="WA17" s="3"/>
      <c r="WB17" s="3"/>
      <c r="WC17" s="3"/>
      <c r="WD17" s="3"/>
      <c r="WE17" s="3"/>
      <c r="WF17" s="3"/>
      <c r="WG17" s="3"/>
      <c r="WH17" s="3"/>
      <c r="WI17" s="3"/>
      <c r="WJ17" s="3"/>
      <c r="WK17" s="3"/>
      <c r="WL17" s="3"/>
      <c r="WM17" s="3"/>
      <c r="WN17" s="3"/>
      <c r="WO17" s="3"/>
      <c r="WP17" s="3"/>
      <c r="WQ17" s="3"/>
      <c r="WR17" s="3"/>
      <c r="WS17" s="3"/>
      <c r="WT17" s="3"/>
      <c r="WU17" s="3"/>
      <c r="WV17" s="3"/>
      <c r="WW17" s="3"/>
      <c r="WX17" s="3"/>
      <c r="WY17" s="3"/>
      <c r="WZ17" s="3"/>
      <c r="XA17" s="3"/>
      <c r="XB17" s="3"/>
      <c r="XC17" s="3"/>
      <c r="XD17" s="3"/>
      <c r="XE17" s="3"/>
      <c r="XF17" s="3"/>
      <c r="XG17" s="3"/>
      <c r="XH17" s="3"/>
      <c r="XI17" s="3"/>
      <c r="XJ17" s="3"/>
      <c r="XK17" s="3"/>
      <c r="XL17" s="3"/>
      <c r="XM17" s="3"/>
      <c r="XN17" s="3"/>
      <c r="XO17" s="3"/>
      <c r="XP17" s="3"/>
      <c r="XQ17" s="3"/>
      <c r="XR17" s="3"/>
      <c r="XS17" s="3"/>
      <c r="XT17" s="3"/>
      <c r="XU17" s="3"/>
      <c r="XV17" s="3"/>
      <c r="XW17" s="3"/>
      <c r="XX17" s="3"/>
      <c r="XY17" s="3"/>
      <c r="XZ17" s="3"/>
      <c r="YA17" s="3"/>
      <c r="YB17" s="3"/>
      <c r="YC17" s="3"/>
      <c r="YD17" s="3"/>
      <c r="YE17" s="3"/>
      <c r="YF17" s="3"/>
      <c r="YG17" s="3"/>
      <c r="YH17" s="3"/>
      <c r="YI17" s="3"/>
      <c r="YJ17" s="3"/>
      <c r="YK17" s="3"/>
      <c r="YL17" s="3"/>
      <c r="YM17" s="3"/>
      <c r="YN17" s="3"/>
      <c r="YO17" s="3"/>
      <c r="YP17" s="3"/>
      <c r="YQ17" s="3"/>
      <c r="YR17" s="3"/>
      <c r="YS17" s="3"/>
      <c r="YT17" s="3"/>
      <c r="YU17" s="3"/>
      <c r="YV17" s="3"/>
      <c r="YW17" s="3"/>
      <c r="YX17" s="3"/>
      <c r="YY17" s="3"/>
      <c r="YZ17" s="3"/>
      <c r="ZA17" s="3"/>
      <c r="ZB17" s="3"/>
      <c r="ZC17" s="3"/>
      <c r="ZD17" s="3"/>
      <c r="ZE17" s="3"/>
      <c r="ZF17" s="3"/>
      <c r="ZG17" s="3"/>
      <c r="ZH17" s="3"/>
      <c r="ZI17" s="3"/>
      <c r="ZJ17" s="3"/>
      <c r="ZK17" s="3"/>
      <c r="ZL17" s="3"/>
      <c r="ZM17" s="3"/>
      <c r="ZN17" s="3"/>
      <c r="ZO17" s="3"/>
      <c r="ZP17" s="3"/>
      <c r="ZQ17" s="3"/>
      <c r="ZR17" s="3"/>
      <c r="ZS17" s="3"/>
      <c r="ZT17" s="3"/>
      <c r="ZU17" s="3"/>
      <c r="ZV17" s="3"/>
      <c r="ZW17" s="3"/>
      <c r="ZX17" s="3"/>
      <c r="ZY17" s="3"/>
      <c r="ZZ17" s="3"/>
      <c r="AAA17" s="3"/>
      <c r="AAB17" s="3"/>
      <c r="AAC17" s="3"/>
      <c r="AAD17" s="3"/>
      <c r="AAE17" s="3"/>
      <c r="AAF17" s="3"/>
      <c r="AAG17" s="3"/>
      <c r="AAH17" s="3"/>
      <c r="AAI17" s="3"/>
      <c r="AAJ17" s="3"/>
      <c r="AAK17" s="3"/>
      <c r="AAL17" s="3"/>
      <c r="AAM17" s="3"/>
      <c r="AAN17" s="3"/>
      <c r="AAO17" s="3"/>
      <c r="AAP17" s="3"/>
      <c r="AAQ17" s="3"/>
      <c r="AAR17" s="3"/>
      <c r="AAS17" s="3"/>
      <c r="AAT17" s="3"/>
      <c r="AAU17" s="3"/>
      <c r="AAV17" s="3"/>
      <c r="AAW17" s="3"/>
      <c r="AAX17" s="3"/>
      <c r="AAY17" s="3"/>
      <c r="AAZ17" s="3"/>
      <c r="ABA17" s="3"/>
      <c r="ABB17" s="3"/>
      <c r="ABC17" s="3"/>
      <c r="ABD17" s="3"/>
      <c r="ABE17" s="3"/>
      <c r="ABF17" s="3"/>
      <c r="ABG17" s="3"/>
      <c r="ABH17" s="3"/>
      <c r="ABI17" s="3"/>
      <c r="ABJ17" s="3"/>
      <c r="ABK17" s="3"/>
      <c r="ABL17" s="3"/>
      <c r="ABM17" s="3"/>
      <c r="ABN17" s="3"/>
      <c r="ABO17" s="3"/>
      <c r="ABP17" s="3"/>
      <c r="ABQ17" s="3"/>
      <c r="ABR17" s="3"/>
      <c r="ABS17" s="3"/>
      <c r="ABT17" s="3"/>
      <c r="ABU17" s="3"/>
      <c r="ABV17" s="3"/>
      <c r="ABW17" s="3"/>
      <c r="ABX17" s="3"/>
      <c r="ABY17" s="3"/>
      <c r="ABZ17" s="3"/>
      <c r="ACA17" s="3"/>
      <c r="ACB17" s="3"/>
      <c r="ACC17" s="3"/>
      <c r="ACD17" s="3"/>
      <c r="ACE17" s="3"/>
      <c r="ACF17" s="3"/>
      <c r="ACG17" s="3"/>
      <c r="ACH17" s="3"/>
      <c r="ACI17" s="3"/>
      <c r="ACJ17" s="3"/>
      <c r="ACK17" s="3"/>
      <c r="ACL17" s="3"/>
      <c r="ACM17" s="3"/>
      <c r="ACN17" s="3"/>
      <c r="ACO17" s="3"/>
      <c r="ACP17" s="3"/>
      <c r="ACQ17" s="3"/>
      <c r="ACR17" s="3"/>
      <c r="ACS17" s="3"/>
      <c r="ACT17" s="3"/>
      <c r="ACU17" s="3"/>
      <c r="ACV17" s="3"/>
      <c r="ACW17" s="3"/>
      <c r="ACX17" s="3"/>
      <c r="ACY17" s="3"/>
      <c r="ACZ17" s="3"/>
      <c r="ADA17" s="3"/>
      <c r="ADB17" s="3"/>
      <c r="ADC17" s="3"/>
      <c r="ADD17" s="3"/>
      <c r="ADE17" s="3"/>
      <c r="ADF17" s="3"/>
      <c r="ADG17" s="3"/>
      <c r="ADH17" s="3"/>
      <c r="ADI17" s="3"/>
      <c r="ADJ17" s="3"/>
      <c r="ADK17" s="3"/>
      <c r="ADL17" s="3"/>
      <c r="ADM17" s="3"/>
      <c r="ADN17" s="3"/>
      <c r="ADO17" s="3"/>
      <c r="ADP17" s="3"/>
      <c r="ADQ17" s="3"/>
      <c r="ADR17" s="3"/>
      <c r="ADS17" s="3"/>
      <c r="ADT17" s="3"/>
      <c r="ADU17" s="3"/>
      <c r="ADV17" s="3"/>
      <c r="ADW17" s="3"/>
      <c r="ADX17" s="3"/>
      <c r="ADY17" s="3"/>
      <c r="ADZ17" s="3"/>
      <c r="AEA17" s="3"/>
      <c r="AEB17" s="3"/>
      <c r="AEC17" s="3"/>
      <c r="AED17" s="3"/>
      <c r="AEE17" s="3"/>
      <c r="AEF17" s="3"/>
      <c r="AEG17" s="3"/>
      <c r="AEH17" s="3"/>
      <c r="AEI17" s="3"/>
      <c r="AEJ17" s="3"/>
      <c r="AEK17" s="3"/>
      <c r="AEL17" s="3"/>
      <c r="AEM17" s="3"/>
      <c r="AEN17" s="3"/>
      <c r="AEO17" s="3"/>
      <c r="AEP17" s="3"/>
      <c r="AEQ17" s="3"/>
      <c r="AER17" s="3"/>
      <c r="AES17" s="3"/>
      <c r="AET17" s="3"/>
      <c r="AEU17" s="3"/>
      <c r="AEV17" s="3"/>
      <c r="AEW17" s="3"/>
      <c r="AEX17" s="3"/>
      <c r="AEY17" s="3"/>
      <c r="AEZ17" s="3"/>
      <c r="AFA17" s="3"/>
      <c r="AFB17" s="3"/>
      <c r="AFC17" s="3"/>
      <c r="AFD17" s="3"/>
      <c r="AFE17" s="3"/>
      <c r="AFF17" s="3"/>
      <c r="AFG17" s="3"/>
      <c r="AFH17" s="3"/>
      <c r="AFI17" s="3"/>
      <c r="AFJ17" s="3"/>
      <c r="AFK17" s="3"/>
      <c r="AFL17" s="3"/>
      <c r="AFM17" s="3"/>
      <c r="AFN17" s="3"/>
      <c r="AFO17" s="3"/>
      <c r="AFP17" s="3"/>
      <c r="AFQ17" s="3"/>
      <c r="AFR17" s="3"/>
      <c r="AFS17" s="3"/>
      <c r="AFT17" s="3"/>
      <c r="AFU17" s="3"/>
      <c r="AFV17" s="3"/>
      <c r="AFW17" s="3"/>
      <c r="AFX17" s="3"/>
      <c r="AFY17" s="3"/>
      <c r="AFZ17" s="3"/>
      <c r="AGA17" s="3"/>
      <c r="AGB17" s="3"/>
      <c r="AGC17" s="3"/>
      <c r="AGD17" s="3"/>
      <c r="AGE17" s="3"/>
      <c r="AGF17" s="3"/>
      <c r="AGG17" s="3"/>
      <c r="AGH17" s="3"/>
      <c r="AGI17" s="3"/>
      <c r="AGJ17" s="3"/>
      <c r="AGK17" s="3"/>
      <c r="AGL17" s="3"/>
      <c r="AGM17" s="3"/>
      <c r="AGN17" s="3"/>
      <c r="AGO17" s="3"/>
      <c r="AGP17" s="3"/>
      <c r="AGQ17" s="3"/>
      <c r="AGR17" s="3"/>
      <c r="AGS17" s="3"/>
      <c r="AGT17" s="3"/>
      <c r="AGU17" s="3"/>
      <c r="AGV17" s="3"/>
      <c r="AGW17" s="3"/>
      <c r="AGX17" s="3"/>
      <c r="AGY17" s="3"/>
      <c r="AGZ17" s="3"/>
      <c r="AHA17" s="3"/>
      <c r="AHB17" s="3"/>
      <c r="AHC17" s="3"/>
      <c r="AHD17" s="3"/>
      <c r="AHE17" s="3"/>
      <c r="AHF17" s="3"/>
      <c r="AHG17" s="3"/>
      <c r="AHH17" s="3"/>
      <c r="AHI17" s="3"/>
      <c r="AHJ17" s="3"/>
      <c r="AHK17" s="3"/>
      <c r="AHL17" s="3"/>
      <c r="AHM17" s="3"/>
      <c r="AHN17" s="3"/>
      <c r="AHO17" s="3"/>
      <c r="AHP17" s="3"/>
      <c r="AHQ17" s="3"/>
      <c r="AHR17" s="3"/>
      <c r="AHS17" s="3"/>
      <c r="AHT17" s="3"/>
      <c r="AHU17" s="3"/>
      <c r="AHV17" s="3"/>
      <c r="AHW17" s="3"/>
      <c r="AHX17" s="3"/>
      <c r="AHY17" s="3"/>
      <c r="AHZ17" s="3"/>
      <c r="AIA17" s="3"/>
      <c r="AIB17" s="3"/>
      <c r="AIC17" s="3"/>
      <c r="AID17" s="3"/>
      <c r="AIE17" s="3"/>
      <c r="AIF17" s="3"/>
      <c r="AIG17" s="3"/>
      <c r="AIH17" s="3"/>
      <c r="AII17" s="3"/>
      <c r="AIJ17" s="3"/>
      <c r="AIK17" s="3"/>
      <c r="AIL17" s="3"/>
      <c r="AIM17" s="3"/>
      <c r="AIN17" s="3"/>
      <c r="AIO17" s="3"/>
      <c r="AIP17" s="3"/>
      <c r="AIQ17" s="3"/>
      <c r="AIR17" s="3"/>
      <c r="AIS17" s="3"/>
      <c r="AIT17" s="3"/>
      <c r="AIU17" s="3"/>
      <c r="AIV17" s="3"/>
      <c r="AIW17" s="3"/>
      <c r="AIX17" s="3"/>
      <c r="AIY17" s="3"/>
      <c r="AIZ17" s="3"/>
      <c r="AJA17" s="3"/>
      <c r="AJB17" s="3"/>
      <c r="AJC17" s="3"/>
      <c r="AJD17" s="3"/>
      <c r="AJE17" s="3"/>
      <c r="AJF17" s="3"/>
      <c r="AJG17" s="3"/>
      <c r="AJH17" s="3"/>
      <c r="AJI17" s="3"/>
      <c r="AJJ17" s="3"/>
      <c r="AJK17" s="3"/>
      <c r="AJL17" s="3"/>
      <c r="AJM17" s="3"/>
      <c r="AJN17" s="3"/>
      <c r="AJO17" s="3"/>
      <c r="AJP17" s="3"/>
      <c r="AJQ17" s="3"/>
      <c r="AJR17" s="3"/>
      <c r="AJS17" s="3"/>
      <c r="AJT17" s="3"/>
      <c r="AJU17" s="3"/>
      <c r="AJV17" s="3"/>
      <c r="AJW17" s="3"/>
      <c r="AJX17" s="3"/>
      <c r="AJY17" s="3"/>
      <c r="AJZ17" s="3"/>
      <c r="AKA17" s="3"/>
      <c r="AKB17" s="3"/>
      <c r="AKC17" s="3"/>
      <c r="AKD17" s="3"/>
      <c r="AKE17" s="3"/>
      <c r="AKF17" s="3"/>
      <c r="AKG17" s="3"/>
      <c r="AKH17" s="3"/>
      <c r="AKI17" s="3"/>
      <c r="AKJ17" s="3"/>
      <c r="AKK17" s="3"/>
      <c r="AKL17" s="3"/>
      <c r="AKM17" s="3"/>
      <c r="AKN17" s="3"/>
      <c r="AKO17" s="3"/>
      <c r="AKP17" s="3"/>
      <c r="AKQ17" s="3"/>
      <c r="AKR17" s="3"/>
      <c r="AKS17" s="3"/>
      <c r="AKT17" s="3"/>
      <c r="AKU17" s="3"/>
      <c r="AKV17" s="3"/>
      <c r="AKW17" s="3"/>
      <c r="AKX17" s="3"/>
      <c r="AKY17" s="3"/>
      <c r="AKZ17" s="3"/>
      <c r="ALA17" s="3"/>
      <c r="ALB17" s="3"/>
      <c r="ALC17" s="3"/>
      <c r="ALD17" s="3"/>
      <c r="ALE17" s="3"/>
      <c r="ALF17" s="3"/>
      <c r="ALG17" s="3"/>
      <c r="ALH17" s="3"/>
      <c r="ALI17" s="3"/>
      <c r="ALJ17" s="3"/>
      <c r="ALK17" s="3"/>
      <c r="ALL17" s="3"/>
      <c r="ALM17" s="3"/>
      <c r="ALN17" s="3"/>
      <c r="ALO17" s="3"/>
      <c r="ALP17" s="3"/>
      <c r="ALQ17" s="3"/>
      <c r="ALR17" s="3"/>
      <c r="ALS17" s="3"/>
      <c r="ALT17" s="3"/>
      <c r="ALU17" s="3"/>
      <c r="ALV17" s="3"/>
      <c r="ALW17" s="3"/>
      <c r="ALX17" s="3"/>
      <c r="ALY17" s="3"/>
      <c r="ALZ17" s="3"/>
      <c r="AMA17" s="3"/>
      <c r="AMB17" s="3"/>
      <c r="AMC17" s="3"/>
      <c r="AMD17" s="3"/>
    </row>
  </sheetData>
  <mergeCells count="6">
    <mergeCell ref="B5:AB5"/>
    <mergeCell ref="R10:V10"/>
    <mergeCell ref="B6:AA6"/>
    <mergeCell ref="AC1:AD1"/>
    <mergeCell ref="AC3:AD5"/>
    <mergeCell ref="B4:AB4"/>
  </mergeCells>
  <pageMargins left="0" right="0" top="0" bottom="0" header="0" footer="0"/>
  <pageSetup paperSize="9" scale="32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 расчета_Прибыль</vt:lpstr>
      <vt:lpstr>'Шаблон расчета_Прибыль'!Область_печати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Мещерякова Марина Эдуардовна</dc:creator>
  <cp:lastModifiedBy>Мещерякова Марина Эдуардовна</cp:lastModifiedBy>
  <cp:lastPrinted>2019-07-09T05:37:28Z</cp:lastPrinted>
  <dcterms:created xsi:type="dcterms:W3CDTF">2018-08-28T23:30:20Z</dcterms:created>
  <dcterms:modified xsi:type="dcterms:W3CDTF">2019-07-19T00:14:52Z</dcterms:modified>
</cp:coreProperties>
</file>